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8" i="1" l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</calcChain>
</file>

<file path=xl/sharedStrings.xml><?xml version="1.0" encoding="utf-8"?>
<sst xmlns="http://schemas.openxmlformats.org/spreadsheetml/2006/main" count="306" uniqueCount="254">
  <si>
    <t>Додаток 3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</si>
  <si>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</si>
  <si>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</si>
  <si>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</si>
  <si>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</si>
  <si>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</si>
  <si>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</si>
  <si>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</si>
  <si>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</si>
  <si>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</si>
  <si>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</si>
  <si>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</si>
  <si>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</si>
  <si>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</si>
  <si>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</si>
  <si>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</si>
  <si>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</si>
  <si>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</si>
  <si>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</si>
  <si>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</si>
  <si>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</si>
  <si>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</si>
  <si>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</si>
  <si>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</si>
  <si>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</si>
  <si>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</si>
  <si>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</si>
  <si>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</si>
  <si>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</si>
  <si>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</si>
  <si>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</si>
  <si>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</si>
  <si>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</si>
  <si>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</si>
  <si>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</si>
  <si>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</si>
  <si>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</si>
  <si>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</si>
  <si>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</si>
  <si>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</si>
  <si>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</si>
  <si>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</si>
  <si>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</si>
  <si>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</si>
  <si>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</si>
  <si>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</si>
  <si>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</si>
  <si>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</si>
  <si>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</si>
  <si>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</si>
  <si>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</si>
  <si>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</si>
  <si>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</si>
  <si>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</si>
  <si>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</si>
  <si>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</si>
  <si>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</si>
  <si>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</si>
  <si>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</si>
  <si>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</si>
  <si>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</si>
  <si>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</si>
  <si>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</si>
  <si>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</si>
  <si>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</si>
  <si>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</si>
  <si>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</si>
  <si>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</si>
  <si>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</si>
  <si>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</si>
  <si>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</si>
  <si>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</si>
  <si>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</si>
  <si>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</si>
  <si>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0113221</t>
  </si>
  <si>
    <t>1060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</si>
  <si>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</si>
  <si>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</si>
  <si>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</si>
  <si>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</si>
  <si>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</si>
  <si>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</si>
  <si>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</si>
  <si>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</si>
  <si>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</si>
  <si>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</si>
  <si>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</si>
  <si>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</si>
  <si>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</si>
  <si>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</si>
  <si>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</si>
  <si>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</si>
  <si>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</si>
  <si>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</si>
  <si>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</si>
  <si>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</si>
  <si>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</si>
  <si>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</si>
  <si>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</si>
  <si>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</si>
  <si>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</si>
  <si>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</si>
  <si>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</si>
  <si>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</si>
  <si>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</si>
  <si>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</si>
  <si>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</si>
  <si>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</si>
  <si>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</si>
  <si>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</si>
  <si>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</si>
  <si>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</si>
  <si>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</si>
  <si>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</si>
  <si>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</si>
  <si>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</si>
  <si>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</si>
  <si>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</si>
  <si>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</si>
  <si>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</si>
  <si>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</si>
  <si>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</si>
  <si>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</si>
  <si>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</si>
  <si>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</si>
  <si>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</si>
  <si>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</si>
  <si>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</si>
  <si>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</si>
  <si>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</si>
  <si>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</si>
  <si>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</si>
  <si>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</si>
  <si>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</si>
  <si>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</si>
  <si>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</si>
  <si>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</si>
  <si>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</si>
  <si>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</si>
  <si>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</si>
  <si>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</si>
  <si>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</si>
  <si>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0118320</t>
  </si>
  <si>
    <t>0520</t>
  </si>
  <si>
    <t>8320</t>
  </si>
  <si>
    <t>Збереження природно-заповідного фонду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</si>
  <si>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</si>
  <si>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</si>
  <si>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</si>
  <si>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</si>
  <si>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</si>
  <si>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</si>
  <si>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</si>
  <si>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</si>
  <si>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</si>
  <si>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</si>
  <si>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</si>
  <si>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</si>
  <si>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</si>
  <si>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</si>
  <si>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</si>
  <si>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</si>
  <si>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</si>
  <si>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</si>
  <si>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</si>
  <si>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</si>
  <si>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</si>
  <si>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</si>
  <si>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</si>
  <si>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</si>
  <si>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</si>
  <si>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</si>
  <si>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</si>
  <si>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</si>
  <si>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</si>
  <si>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</si>
  <si>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</si>
  <si>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</si>
  <si>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</si>
  <si>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</si>
  <si>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</si>
  <si>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</si>
  <si>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</si>
  <si>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</si>
  <si>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</si>
  <si>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</si>
  <si>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</si>
  <si>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</si>
  <si>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</si>
  <si>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</si>
  <si>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</si>
  <si>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</si>
  <si>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</si>
  <si>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</si>
  <si>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</si>
  <si>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</si>
  <si>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</si>
  <si>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</si>
  <si>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</si>
  <si>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</si>
  <si>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</si>
  <si>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</si>
  <si>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</si>
  <si>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</si>
  <si>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</si>
  <si>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</si>
  <si>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</si>
  <si>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</si>
  <si>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</si>
  <si>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</si>
  <si>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</si>
  <si>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</si>
  <si>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</si>
  <si>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</si>
  <si>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</si>
  <si>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</si>
  <si>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</si>
  <si>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</si>
  <si>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</si>
  <si>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</si>
  <si>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</si>
  <si>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</si>
  <si>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</si>
  <si>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</si>
  <si>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</si>
  <si>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</si>
  <si>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</si>
  <si>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</si>
  <si>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</si>
  <si>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</si>
  <si>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</si>
  <si>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</si>
  <si>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</si>
  <si>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</si>
  <si>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</si>
  <si>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</si>
  <si>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</si>
  <si>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</si>
  <si>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</si>
  <si>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</si>
  <si>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</si>
  <si>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</si>
  <si>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</si>
  <si>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</si>
  <si>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</si>
  <si>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</si>
  <si>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</si>
  <si>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</si>
  <si>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</si>
  <si>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Олена БУТУРЛИМ</t>
  </si>
  <si>
    <t>2552400000</t>
  </si>
  <si>
    <t>(код бюджету)</t>
  </si>
  <si>
    <t xml:space="preserve">до рішення _ позачергової сесії Ічнянської міської ради  від _.06.2026 року №_-VIII    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</si>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</sst>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quotePrefix="1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4" fontId="1" fillId="0" borderId="2" xfId="0" quotePrefix="1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93"/>
  <sheetViews>
    <sheetView tabSelected="1" workbookViewId="0">
      <selection activeCell="I3" sqref="I3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</cols>
  <sheetData>
    <row r="2" spans="1:16" x14ac:dyDescent="0.2">
      <c r="N2" s="1" t="s">
        <v>253</v>
      </c>
    </row>
    <row r="3" spans="1:16" x14ac:dyDescent="0.2">
      <c r="M3" s="1" t="s">
        <v>0</v>
      </c>
    </row>
    <row r="4" spans="1:16" x14ac:dyDescent="0.2">
      <c r="M4" s="2" t="s">
        <v>252</v>
      </c>
      <c r="N4" s="2"/>
      <c r="O4" s="2"/>
    </row>
    <row r="5" spans="1:16" ht="21" customHeight="1" x14ac:dyDescent="0.2">
      <c r="M5" s="2"/>
      <c r="N5" s="2"/>
      <c r="O5" s="2"/>
    </row>
    <row r="7" spans="1:16" x14ac:dyDescent="0.2">
      <c r="A7" s="3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3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5" t="s">
        <v>250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7" t="s">
        <v>251</v>
      </c>
      <c r="P10" s="8" t="s">
        <v>3</v>
      </c>
    </row>
    <row r="11" spans="1:16" x14ac:dyDescent="0.2">
      <c r="A11" s="9" t="s">
        <v>4</v>
      </c>
      <c r="B11" s="9" t="s">
        <v>5</v>
      </c>
      <c r="C11" s="9" t="s">
        <v>6</v>
      </c>
      <c r="D11" s="10" t="s">
        <v>7</v>
      </c>
      <c r="E11" s="10" t="s">
        <v>8</v>
      </c>
      <c r="F11" s="10"/>
      <c r="G11" s="10"/>
      <c r="H11" s="10"/>
      <c r="I11" s="10"/>
      <c r="J11" s="10" t="s">
        <v>15</v>
      </c>
      <c r="K11" s="10"/>
      <c r="L11" s="10"/>
      <c r="M11" s="10"/>
      <c r="N11" s="10"/>
      <c r="O11" s="10"/>
      <c r="P11" s="10" t="s">
        <v>17</v>
      </c>
    </row>
    <row r="12" spans="1:16" x14ac:dyDescent="0.2">
      <c r="A12" s="10"/>
      <c r="B12" s="10"/>
      <c r="C12" s="10"/>
      <c r="D12" s="10"/>
      <c r="E12" s="10" t="s">
        <v>9</v>
      </c>
      <c r="F12" s="10" t="s">
        <v>10</v>
      </c>
      <c r="G12" s="10" t="s">
        <v>11</v>
      </c>
      <c r="H12" s="10"/>
      <c r="I12" s="10" t="s">
        <v>14</v>
      </c>
      <c r="J12" s="10" t="s">
        <v>9</v>
      </c>
      <c r="K12" s="10" t="s">
        <v>16</v>
      </c>
      <c r="L12" s="10" t="s">
        <v>10</v>
      </c>
      <c r="M12" s="10" t="s">
        <v>11</v>
      </c>
      <c r="N12" s="10"/>
      <c r="O12" s="10" t="s">
        <v>14</v>
      </c>
      <c r="P12" s="10"/>
    </row>
    <row r="13" spans="1:16" x14ac:dyDescent="0.2">
      <c r="A13" s="10"/>
      <c r="B13" s="10"/>
      <c r="C13" s="10"/>
      <c r="D13" s="10"/>
      <c r="E13" s="10"/>
      <c r="F13" s="10"/>
      <c r="G13" s="10" t="s">
        <v>12</v>
      </c>
      <c r="H13" s="10" t="s">
        <v>13</v>
      </c>
      <c r="I13" s="10"/>
      <c r="J13" s="10"/>
      <c r="K13" s="10"/>
      <c r="L13" s="10"/>
      <c r="M13" s="10" t="s">
        <v>12</v>
      </c>
      <c r="N13" s="10" t="s">
        <v>13</v>
      </c>
      <c r="O13" s="10"/>
      <c r="P13" s="10"/>
    </row>
    <row r="14" spans="1:16" ht="44.2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x14ac:dyDescent="0.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</row>
    <row r="16" spans="1:16" x14ac:dyDescent="0.2">
      <c r="A16" s="12" t="s">
        <v>18</v>
      </c>
      <c r="B16" s="13"/>
      <c r="C16" s="14"/>
      <c r="D16" s="15" t="s">
        <v>19</v>
      </c>
      <c r="E16" s="16">
        <v>180058038</v>
      </c>
      <c r="F16" s="16">
        <v>122569022</v>
      </c>
      <c r="G16" s="16">
        <v>61914819</v>
      </c>
      <c r="H16" s="16">
        <v>3949000</v>
      </c>
      <c r="I16" s="16">
        <v>57489016</v>
      </c>
      <c r="J16" s="16">
        <v>11219760</v>
      </c>
      <c r="K16" s="16">
        <v>10235560</v>
      </c>
      <c r="L16" s="16">
        <v>984200</v>
      </c>
      <c r="M16" s="16">
        <v>0</v>
      </c>
      <c r="N16" s="16">
        <v>0</v>
      </c>
      <c r="O16" s="16">
        <v>10235560</v>
      </c>
      <c r="P16" s="16">
        <f>E16+J16</f>
        <v>191277798</v>
      </c>
    </row>
    <row r="17" spans="1:16" ht="76.5" x14ac:dyDescent="0.2">
      <c r="A17" s="12" t="s">
        <v>20</v>
      </c>
      <c r="B17" s="13"/>
      <c r="C17" s="14"/>
      <c r="D17" s="15" t="s">
        <v>21</v>
      </c>
      <c r="E17" s="16">
        <v>180058038</v>
      </c>
      <c r="F17" s="16">
        <v>122569022</v>
      </c>
      <c r="G17" s="16">
        <v>61914819</v>
      </c>
      <c r="H17" s="16">
        <v>3949000</v>
      </c>
      <c r="I17" s="16">
        <v>57489016</v>
      </c>
      <c r="J17" s="16">
        <v>11219760</v>
      </c>
      <c r="K17" s="16">
        <v>10235560</v>
      </c>
      <c r="L17" s="16">
        <v>984200</v>
      </c>
      <c r="M17" s="16">
        <v>0</v>
      </c>
      <c r="N17" s="16">
        <v>0</v>
      </c>
      <c r="O17" s="16">
        <v>10235560</v>
      </c>
      <c r="P17" s="16">
        <f>E17+J17</f>
        <v>191277798</v>
      </c>
    </row>
    <row r="18" spans="1:16" ht="63.75" x14ac:dyDescent="0.2">
      <c r="A18" s="17" t="s">
        <v>22</v>
      </c>
      <c r="B18" s="17" t="s">
        <v>24</v>
      </c>
      <c r="C18" s="18" t="s">
        <v>23</v>
      </c>
      <c r="D18" s="19" t="s">
        <v>25</v>
      </c>
      <c r="E18" s="19">
        <v>41256000</v>
      </c>
      <c r="F18" s="19">
        <v>41256000</v>
      </c>
      <c r="G18" s="19">
        <v>31000000</v>
      </c>
      <c r="H18" s="19">
        <v>976000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f>E18+J18</f>
        <v>41256000</v>
      </c>
    </row>
    <row r="19" spans="1:16" x14ac:dyDescent="0.2">
      <c r="A19" s="17" t="s">
        <v>26</v>
      </c>
      <c r="B19" s="17" t="s">
        <v>28</v>
      </c>
      <c r="C19" s="18" t="s">
        <v>27</v>
      </c>
      <c r="D19" s="19" t="s">
        <v>29</v>
      </c>
      <c r="E19" s="19">
        <v>975708</v>
      </c>
      <c r="F19" s="19">
        <v>975708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f>E19+J19</f>
        <v>975708</v>
      </c>
    </row>
    <row r="20" spans="1:16" x14ac:dyDescent="0.2">
      <c r="A20" s="17" t="s">
        <v>30</v>
      </c>
      <c r="B20" s="17" t="s">
        <v>32</v>
      </c>
      <c r="C20" s="18" t="s">
        <v>31</v>
      </c>
      <c r="D20" s="19" t="s">
        <v>33</v>
      </c>
      <c r="E20" s="19">
        <v>28715000</v>
      </c>
      <c r="F20" s="19">
        <v>28620000</v>
      </c>
      <c r="G20" s="19">
        <v>19762000</v>
      </c>
      <c r="H20" s="19">
        <v>2205000</v>
      </c>
      <c r="I20" s="19">
        <v>95000</v>
      </c>
      <c r="J20" s="19">
        <v>4250000</v>
      </c>
      <c r="K20" s="19">
        <v>3500000</v>
      </c>
      <c r="L20" s="19">
        <v>750000</v>
      </c>
      <c r="M20" s="19">
        <v>0</v>
      </c>
      <c r="N20" s="19">
        <v>0</v>
      </c>
      <c r="O20" s="19">
        <v>3500000</v>
      </c>
      <c r="P20" s="19">
        <f>E20+J20</f>
        <v>32965000</v>
      </c>
    </row>
    <row r="21" spans="1:16" ht="76.5" x14ac:dyDescent="0.2">
      <c r="A21" s="17" t="s">
        <v>34</v>
      </c>
      <c r="B21" s="17" t="s">
        <v>36</v>
      </c>
      <c r="C21" s="18" t="s">
        <v>35</v>
      </c>
      <c r="D21" s="19" t="s">
        <v>37</v>
      </c>
      <c r="E21" s="19">
        <v>23044</v>
      </c>
      <c r="F21" s="19">
        <v>23044</v>
      </c>
      <c r="G21" s="19">
        <v>18888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f>E21+J21</f>
        <v>23044</v>
      </c>
    </row>
    <row r="22" spans="1:16" ht="25.5" x14ac:dyDescent="0.2">
      <c r="A22" s="17" t="s">
        <v>38</v>
      </c>
      <c r="B22" s="17" t="s">
        <v>40</v>
      </c>
      <c r="C22" s="18" t="s">
        <v>39</v>
      </c>
      <c r="D22" s="19" t="s">
        <v>41</v>
      </c>
      <c r="E22" s="19">
        <v>24336470</v>
      </c>
      <c r="F22" s="19">
        <v>17836470</v>
      </c>
      <c r="G22" s="19">
        <v>0</v>
      </c>
      <c r="H22" s="19">
        <v>0</v>
      </c>
      <c r="I22" s="19">
        <v>6500000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f>E22+J22</f>
        <v>24336470</v>
      </c>
    </row>
    <row r="23" spans="1:16" ht="38.25" x14ac:dyDescent="0.2">
      <c r="A23" s="17" t="s">
        <v>42</v>
      </c>
      <c r="B23" s="17" t="s">
        <v>44</v>
      </c>
      <c r="C23" s="18" t="s">
        <v>43</v>
      </c>
      <c r="D23" s="19" t="s">
        <v>45</v>
      </c>
      <c r="E23" s="19">
        <v>8174000</v>
      </c>
      <c r="F23" s="19">
        <v>8174000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f>E23+J23</f>
        <v>8174000</v>
      </c>
    </row>
    <row r="24" spans="1:16" ht="51" x14ac:dyDescent="0.2">
      <c r="A24" s="17" t="s">
        <v>46</v>
      </c>
      <c r="B24" s="17" t="s">
        <v>48</v>
      </c>
      <c r="C24" s="18" t="s">
        <v>47</v>
      </c>
      <c r="D24" s="19" t="s">
        <v>49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5735560</v>
      </c>
      <c r="K24" s="19">
        <v>5735560</v>
      </c>
      <c r="L24" s="19">
        <v>0</v>
      </c>
      <c r="M24" s="19">
        <v>0</v>
      </c>
      <c r="N24" s="19">
        <v>0</v>
      </c>
      <c r="O24" s="19">
        <v>5735560</v>
      </c>
      <c r="P24" s="19">
        <f>E24+J24</f>
        <v>5735560</v>
      </c>
    </row>
    <row r="25" spans="1:16" ht="25.5" x14ac:dyDescent="0.2">
      <c r="A25" s="17" t="s">
        <v>50</v>
      </c>
      <c r="B25" s="17" t="s">
        <v>52</v>
      </c>
      <c r="C25" s="18" t="s">
        <v>51</v>
      </c>
      <c r="D25" s="19" t="s">
        <v>53</v>
      </c>
      <c r="E25" s="19">
        <v>20000</v>
      </c>
      <c r="F25" s="19">
        <v>20000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f>E25+J25</f>
        <v>20000</v>
      </c>
    </row>
    <row r="26" spans="1:16" ht="38.25" x14ac:dyDescent="0.2">
      <c r="A26" s="17" t="s">
        <v>54</v>
      </c>
      <c r="B26" s="17" t="s">
        <v>55</v>
      </c>
      <c r="C26" s="18" t="s">
        <v>51</v>
      </c>
      <c r="D26" s="19" t="s">
        <v>56</v>
      </c>
      <c r="E26" s="19">
        <v>500000</v>
      </c>
      <c r="F26" s="19">
        <v>500000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f>E26+J26</f>
        <v>500000</v>
      </c>
    </row>
    <row r="27" spans="1:16" ht="38.25" x14ac:dyDescent="0.2">
      <c r="A27" s="17" t="s">
        <v>57</v>
      </c>
      <c r="B27" s="17" t="s">
        <v>58</v>
      </c>
      <c r="C27" s="18" t="s">
        <v>51</v>
      </c>
      <c r="D27" s="19" t="s">
        <v>59</v>
      </c>
      <c r="E27" s="19">
        <v>300000</v>
      </c>
      <c r="F27" s="19">
        <v>300000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f>E27+J27</f>
        <v>300000</v>
      </c>
    </row>
    <row r="28" spans="1:16" ht="38.25" x14ac:dyDescent="0.2">
      <c r="A28" s="17" t="s">
        <v>60</v>
      </c>
      <c r="B28" s="17" t="s">
        <v>61</v>
      </c>
      <c r="C28" s="18" t="s">
        <v>51</v>
      </c>
      <c r="D28" s="19" t="s">
        <v>62</v>
      </c>
      <c r="E28" s="19">
        <v>20500</v>
      </c>
      <c r="F28" s="19">
        <v>20500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f>E28+J28</f>
        <v>20500</v>
      </c>
    </row>
    <row r="29" spans="1:16" ht="76.5" x14ac:dyDescent="0.2">
      <c r="A29" s="17" t="s">
        <v>63</v>
      </c>
      <c r="B29" s="17" t="s">
        <v>65</v>
      </c>
      <c r="C29" s="18" t="s">
        <v>64</v>
      </c>
      <c r="D29" s="19" t="s">
        <v>66</v>
      </c>
      <c r="E29" s="19">
        <v>15304000</v>
      </c>
      <c r="F29" s="19">
        <v>15304000</v>
      </c>
      <c r="G29" s="19">
        <v>10700000</v>
      </c>
      <c r="H29" s="19">
        <v>768000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f>E29+J29</f>
        <v>15304000</v>
      </c>
    </row>
    <row r="30" spans="1:16" ht="76.5" x14ac:dyDescent="0.2">
      <c r="A30" s="17" t="s">
        <v>67</v>
      </c>
      <c r="B30" s="17" t="s">
        <v>68</v>
      </c>
      <c r="C30" s="18" t="s">
        <v>32</v>
      </c>
      <c r="D30" s="19" t="s">
        <v>69</v>
      </c>
      <c r="E30" s="19">
        <v>1200000</v>
      </c>
      <c r="F30" s="19">
        <v>1200000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f>E30+J30</f>
        <v>1200000</v>
      </c>
    </row>
    <row r="31" spans="1:16" ht="63.75" x14ac:dyDescent="0.2">
      <c r="A31" s="17" t="s">
        <v>70</v>
      </c>
      <c r="B31" s="17" t="s">
        <v>72</v>
      </c>
      <c r="C31" s="18" t="s">
        <v>71</v>
      </c>
      <c r="D31" s="19" t="s">
        <v>73</v>
      </c>
      <c r="E31" s="19">
        <v>800640</v>
      </c>
      <c r="F31" s="19">
        <v>800640</v>
      </c>
      <c r="G31" s="19">
        <v>330131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f>E31+J31</f>
        <v>800640</v>
      </c>
    </row>
    <row r="32" spans="1:16" ht="293.25" x14ac:dyDescent="0.2">
      <c r="A32" s="17" t="s">
        <v>74</v>
      </c>
      <c r="B32" s="17" t="s">
        <v>76</v>
      </c>
      <c r="C32" s="18" t="s">
        <v>75</v>
      </c>
      <c r="D32" s="19" t="s">
        <v>77</v>
      </c>
      <c r="E32" s="19">
        <v>9026796</v>
      </c>
      <c r="F32" s="19">
        <v>0</v>
      </c>
      <c r="G32" s="19">
        <v>0</v>
      </c>
      <c r="H32" s="19">
        <v>0</v>
      </c>
      <c r="I32" s="19">
        <v>9026796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f>E32+J32</f>
        <v>9026796</v>
      </c>
    </row>
    <row r="33" spans="1:16" ht="25.5" x14ac:dyDescent="0.2">
      <c r="A33" s="17" t="s">
        <v>78</v>
      </c>
      <c r="B33" s="17" t="s">
        <v>80</v>
      </c>
      <c r="C33" s="18" t="s">
        <v>79</v>
      </c>
      <c r="D33" s="19" t="s">
        <v>81</v>
      </c>
      <c r="E33" s="19">
        <v>5342000</v>
      </c>
      <c r="F33" s="19">
        <v>5342000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f>E33+J33</f>
        <v>5342000</v>
      </c>
    </row>
    <row r="34" spans="1:16" x14ac:dyDescent="0.2">
      <c r="A34" s="17" t="s">
        <v>82</v>
      </c>
      <c r="B34" s="17" t="s">
        <v>84</v>
      </c>
      <c r="C34" s="18" t="s">
        <v>83</v>
      </c>
      <c r="D34" s="19" t="s">
        <v>85</v>
      </c>
      <c r="E34" s="19">
        <v>50000</v>
      </c>
      <c r="F34" s="19">
        <v>50000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f>E34+J34</f>
        <v>50000</v>
      </c>
    </row>
    <row r="35" spans="1:16" ht="25.5" x14ac:dyDescent="0.2">
      <c r="A35" s="17" t="s">
        <v>86</v>
      </c>
      <c r="B35" s="17" t="s">
        <v>88</v>
      </c>
      <c r="C35" s="18" t="s">
        <v>87</v>
      </c>
      <c r="D35" s="19" t="s">
        <v>89</v>
      </c>
      <c r="E35" s="19">
        <v>50000</v>
      </c>
      <c r="F35" s="19">
        <v>50000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f>E35+J35</f>
        <v>50000</v>
      </c>
    </row>
    <row r="36" spans="1:16" ht="51" x14ac:dyDescent="0.2">
      <c r="A36" s="17" t="s">
        <v>90</v>
      </c>
      <c r="B36" s="17" t="s">
        <v>91</v>
      </c>
      <c r="C36" s="18" t="s">
        <v>87</v>
      </c>
      <c r="D36" s="19" t="s">
        <v>92</v>
      </c>
      <c r="E36" s="19">
        <v>126660</v>
      </c>
      <c r="F36" s="19">
        <v>126660</v>
      </c>
      <c r="G36" s="19">
        <v>103800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f>E36+J36</f>
        <v>126660</v>
      </c>
    </row>
    <row r="37" spans="1:16" ht="51" x14ac:dyDescent="0.2">
      <c r="A37" s="17" t="s">
        <v>93</v>
      </c>
      <c r="B37" s="17" t="s">
        <v>95</v>
      </c>
      <c r="C37" s="18" t="s">
        <v>94</v>
      </c>
      <c r="D37" s="19" t="s">
        <v>96</v>
      </c>
      <c r="E37" s="19">
        <v>10905000</v>
      </c>
      <c r="F37" s="19">
        <v>0</v>
      </c>
      <c r="G37" s="19">
        <v>0</v>
      </c>
      <c r="H37" s="19">
        <v>0</v>
      </c>
      <c r="I37" s="19">
        <v>10905000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f>E37+J37</f>
        <v>10905000</v>
      </c>
    </row>
    <row r="38" spans="1:16" x14ac:dyDescent="0.2">
      <c r="A38" s="17" t="s">
        <v>97</v>
      </c>
      <c r="B38" s="17" t="s">
        <v>98</v>
      </c>
      <c r="C38" s="18" t="s">
        <v>94</v>
      </c>
      <c r="D38" s="19" t="s">
        <v>99</v>
      </c>
      <c r="E38" s="19">
        <v>18783400</v>
      </c>
      <c r="F38" s="19">
        <v>0</v>
      </c>
      <c r="G38" s="19">
        <v>0</v>
      </c>
      <c r="H38" s="19">
        <v>0</v>
      </c>
      <c r="I38" s="19">
        <v>18783400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f>E38+J38</f>
        <v>18783400</v>
      </c>
    </row>
    <row r="39" spans="1:16" ht="25.5" x14ac:dyDescent="0.2">
      <c r="A39" s="17" t="s">
        <v>100</v>
      </c>
      <c r="B39" s="17" t="s">
        <v>102</v>
      </c>
      <c r="C39" s="18" t="s">
        <v>101</v>
      </c>
      <c r="D39" s="19" t="s">
        <v>103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1000000</v>
      </c>
      <c r="K39" s="19">
        <v>1000000</v>
      </c>
      <c r="L39" s="19">
        <v>0</v>
      </c>
      <c r="M39" s="19">
        <v>0</v>
      </c>
      <c r="N39" s="19">
        <v>0</v>
      </c>
      <c r="O39" s="19">
        <v>1000000</v>
      </c>
      <c r="P39" s="19">
        <f>E39+J39</f>
        <v>1000000</v>
      </c>
    </row>
    <row r="40" spans="1:16" ht="25.5" x14ac:dyDescent="0.2">
      <c r="A40" s="17" t="s">
        <v>104</v>
      </c>
      <c r="B40" s="17" t="s">
        <v>106</v>
      </c>
      <c r="C40" s="18" t="s">
        <v>105</v>
      </c>
      <c r="D40" s="19" t="s">
        <v>107</v>
      </c>
      <c r="E40" s="19">
        <v>1263820</v>
      </c>
      <c r="F40" s="19">
        <v>0</v>
      </c>
      <c r="G40" s="19">
        <v>0</v>
      </c>
      <c r="H40" s="19">
        <v>0</v>
      </c>
      <c r="I40" s="19">
        <v>1263820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f>E40+J40</f>
        <v>1263820</v>
      </c>
    </row>
    <row r="41" spans="1:16" x14ac:dyDescent="0.2">
      <c r="A41" s="17" t="s">
        <v>108</v>
      </c>
      <c r="B41" s="17" t="s">
        <v>110</v>
      </c>
      <c r="C41" s="18" t="s">
        <v>109</v>
      </c>
      <c r="D41" s="19" t="s">
        <v>111</v>
      </c>
      <c r="E41" s="19">
        <v>300000</v>
      </c>
      <c r="F41" s="19">
        <v>300000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f>E41+J41</f>
        <v>300000</v>
      </c>
    </row>
    <row r="42" spans="1:16" ht="63.75" x14ac:dyDescent="0.2">
      <c r="A42" s="17" t="s">
        <v>112</v>
      </c>
      <c r="B42" s="17" t="s">
        <v>114</v>
      </c>
      <c r="C42" s="18" t="s">
        <v>113</v>
      </c>
      <c r="D42" s="19" t="s">
        <v>115</v>
      </c>
      <c r="E42" s="19">
        <v>1800000</v>
      </c>
      <c r="F42" s="19">
        <v>0</v>
      </c>
      <c r="G42" s="19">
        <v>0</v>
      </c>
      <c r="H42" s="19">
        <v>0</v>
      </c>
      <c r="I42" s="19">
        <v>1800000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f>E42+J42</f>
        <v>1800000</v>
      </c>
    </row>
    <row r="43" spans="1:16" ht="25.5" x14ac:dyDescent="0.2">
      <c r="A43" s="17" t="s">
        <v>116</v>
      </c>
      <c r="B43" s="17" t="s">
        <v>118</v>
      </c>
      <c r="C43" s="18" t="s">
        <v>117</v>
      </c>
      <c r="D43" s="19" t="s">
        <v>119</v>
      </c>
      <c r="E43" s="19">
        <v>35000</v>
      </c>
      <c r="F43" s="19">
        <v>0</v>
      </c>
      <c r="G43" s="19">
        <v>0</v>
      </c>
      <c r="H43" s="19">
        <v>0</v>
      </c>
      <c r="I43" s="19">
        <v>35000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f>E43+J43</f>
        <v>35000</v>
      </c>
    </row>
    <row r="44" spans="1:16" ht="25.5" x14ac:dyDescent="0.2">
      <c r="A44" s="17" t="s">
        <v>120</v>
      </c>
      <c r="B44" s="17" t="s">
        <v>122</v>
      </c>
      <c r="C44" s="18" t="s">
        <v>121</v>
      </c>
      <c r="D44" s="19" t="s">
        <v>123</v>
      </c>
      <c r="E44" s="19">
        <v>6000000</v>
      </c>
      <c r="F44" s="19">
        <v>0</v>
      </c>
      <c r="G44" s="19">
        <v>0</v>
      </c>
      <c r="H44" s="19">
        <v>0</v>
      </c>
      <c r="I44" s="19">
        <v>6000000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f>E44+J44</f>
        <v>6000000</v>
      </c>
    </row>
    <row r="45" spans="1:16" ht="25.5" x14ac:dyDescent="0.2">
      <c r="A45" s="17" t="s">
        <v>124</v>
      </c>
      <c r="B45" s="17" t="s">
        <v>125</v>
      </c>
      <c r="C45" s="18" t="s">
        <v>113</v>
      </c>
      <c r="D45" s="19" t="s">
        <v>126</v>
      </c>
      <c r="E45" s="19">
        <v>50000</v>
      </c>
      <c r="F45" s="19">
        <v>50000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f>E45+J45</f>
        <v>50000</v>
      </c>
    </row>
    <row r="46" spans="1:16" ht="25.5" x14ac:dyDescent="0.2">
      <c r="A46" s="17" t="s">
        <v>127</v>
      </c>
      <c r="B46" s="17" t="s">
        <v>129</v>
      </c>
      <c r="C46" s="18" t="s">
        <v>128</v>
      </c>
      <c r="D46" s="19" t="s">
        <v>130</v>
      </c>
      <c r="E46" s="19">
        <v>100000</v>
      </c>
      <c r="F46" s="19">
        <v>100000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f>E46+J46</f>
        <v>100000</v>
      </c>
    </row>
    <row r="47" spans="1:16" x14ac:dyDescent="0.2">
      <c r="A47" s="17" t="s">
        <v>131</v>
      </c>
      <c r="B47" s="17" t="s">
        <v>132</v>
      </c>
      <c r="C47" s="18" t="s">
        <v>128</v>
      </c>
      <c r="D47" s="19" t="s">
        <v>133</v>
      </c>
      <c r="E47" s="19">
        <v>4460000</v>
      </c>
      <c r="F47" s="19">
        <v>1380000</v>
      </c>
      <c r="G47" s="19">
        <v>0</v>
      </c>
      <c r="H47" s="19">
        <v>0</v>
      </c>
      <c r="I47" s="19">
        <v>3080000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f>E47+J47</f>
        <v>4460000</v>
      </c>
    </row>
    <row r="48" spans="1:16" ht="25.5" x14ac:dyDescent="0.2">
      <c r="A48" s="17" t="s">
        <v>134</v>
      </c>
      <c r="B48" s="17" t="s">
        <v>136</v>
      </c>
      <c r="C48" s="18" t="s">
        <v>135</v>
      </c>
      <c r="D48" s="19" t="s">
        <v>137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115000</v>
      </c>
      <c r="K48" s="19">
        <v>0</v>
      </c>
      <c r="L48" s="19">
        <v>115000</v>
      </c>
      <c r="M48" s="19">
        <v>0</v>
      </c>
      <c r="N48" s="19">
        <v>0</v>
      </c>
      <c r="O48" s="19">
        <v>0</v>
      </c>
      <c r="P48" s="19">
        <f>E48+J48</f>
        <v>115000</v>
      </c>
    </row>
    <row r="49" spans="1:16" ht="25.5" x14ac:dyDescent="0.2">
      <c r="A49" s="17" t="s">
        <v>138</v>
      </c>
      <c r="B49" s="17" t="s">
        <v>140</v>
      </c>
      <c r="C49" s="18" t="s">
        <v>139</v>
      </c>
      <c r="D49" s="19" t="s">
        <v>141</v>
      </c>
      <c r="E49" s="19">
        <v>100000</v>
      </c>
      <c r="F49" s="19">
        <v>100000</v>
      </c>
      <c r="G49" s="19">
        <v>0</v>
      </c>
      <c r="H49" s="19">
        <v>0</v>
      </c>
      <c r="I49" s="19">
        <v>0</v>
      </c>
      <c r="J49" s="19">
        <v>79200</v>
      </c>
      <c r="K49" s="19">
        <v>0</v>
      </c>
      <c r="L49" s="19">
        <v>79200</v>
      </c>
      <c r="M49" s="19">
        <v>0</v>
      </c>
      <c r="N49" s="19">
        <v>0</v>
      </c>
      <c r="O49" s="19">
        <v>0</v>
      </c>
      <c r="P49" s="19">
        <f>E49+J49</f>
        <v>179200</v>
      </c>
    </row>
    <row r="50" spans="1:16" x14ac:dyDescent="0.2">
      <c r="A50" s="17" t="s">
        <v>142</v>
      </c>
      <c r="B50" s="17" t="s">
        <v>144</v>
      </c>
      <c r="C50" s="18" t="s">
        <v>143</v>
      </c>
      <c r="D50" s="19" t="s">
        <v>145</v>
      </c>
      <c r="E50" s="19">
        <v>40000</v>
      </c>
      <c r="F50" s="19">
        <v>40000</v>
      </c>
      <c r="G50" s="19">
        <v>0</v>
      </c>
      <c r="H50" s="19">
        <v>0</v>
      </c>
      <c r="I50" s="19">
        <v>0</v>
      </c>
      <c r="J50" s="19">
        <v>40000</v>
      </c>
      <c r="K50" s="19">
        <v>0</v>
      </c>
      <c r="L50" s="19">
        <v>40000</v>
      </c>
      <c r="M50" s="19">
        <v>0</v>
      </c>
      <c r="N50" s="19">
        <v>0</v>
      </c>
      <c r="O50" s="19">
        <v>0</v>
      </c>
      <c r="P50" s="19">
        <f>E50+J50</f>
        <v>80000</v>
      </c>
    </row>
    <row r="51" spans="1:16" x14ac:dyDescent="0.2">
      <c r="A51" s="12" t="s">
        <v>146</v>
      </c>
      <c r="B51" s="13"/>
      <c r="C51" s="14"/>
      <c r="D51" s="15" t="s">
        <v>147</v>
      </c>
      <c r="E51" s="16">
        <v>169309566</v>
      </c>
      <c r="F51" s="16">
        <v>169211566</v>
      </c>
      <c r="G51" s="16">
        <v>106693488</v>
      </c>
      <c r="H51" s="16">
        <v>22535000</v>
      </c>
      <c r="I51" s="16">
        <v>98000</v>
      </c>
      <c r="J51" s="16">
        <v>6178424.04</v>
      </c>
      <c r="K51" s="16">
        <v>5166528</v>
      </c>
      <c r="L51" s="16">
        <v>1011896.04</v>
      </c>
      <c r="M51" s="16">
        <v>0</v>
      </c>
      <c r="N51" s="16">
        <v>0</v>
      </c>
      <c r="O51" s="16">
        <v>5166528</v>
      </c>
      <c r="P51" s="16">
        <f>E51+J51</f>
        <v>175487990.03999999</v>
      </c>
    </row>
    <row r="52" spans="1:16" x14ac:dyDescent="0.2">
      <c r="A52" s="12" t="s">
        <v>148</v>
      </c>
      <c r="B52" s="13"/>
      <c r="C52" s="14"/>
      <c r="D52" s="15" t="s">
        <v>147</v>
      </c>
      <c r="E52" s="16">
        <v>169309566</v>
      </c>
      <c r="F52" s="16">
        <v>169211566</v>
      </c>
      <c r="G52" s="16">
        <v>106693488</v>
      </c>
      <c r="H52" s="16">
        <v>22535000</v>
      </c>
      <c r="I52" s="16">
        <v>98000</v>
      </c>
      <c r="J52" s="16">
        <v>6178424.04</v>
      </c>
      <c r="K52" s="16">
        <v>5166528</v>
      </c>
      <c r="L52" s="16">
        <v>1011896.04</v>
      </c>
      <c r="M52" s="16">
        <v>0</v>
      </c>
      <c r="N52" s="16">
        <v>0</v>
      </c>
      <c r="O52" s="16">
        <v>5166528</v>
      </c>
      <c r="P52" s="16">
        <f>E52+J52</f>
        <v>175487990.03999999</v>
      </c>
    </row>
    <row r="53" spans="1:16" x14ac:dyDescent="0.2">
      <c r="A53" s="17" t="s">
        <v>149</v>
      </c>
      <c r="B53" s="17" t="s">
        <v>32</v>
      </c>
      <c r="C53" s="18" t="s">
        <v>31</v>
      </c>
      <c r="D53" s="19" t="s">
        <v>33</v>
      </c>
      <c r="E53" s="19">
        <v>11542000</v>
      </c>
      <c r="F53" s="19">
        <v>11542000</v>
      </c>
      <c r="G53" s="19">
        <v>7696000</v>
      </c>
      <c r="H53" s="19">
        <v>1202000</v>
      </c>
      <c r="I53" s="19">
        <v>0</v>
      </c>
      <c r="J53" s="19">
        <v>150000</v>
      </c>
      <c r="K53" s="19">
        <v>0</v>
      </c>
      <c r="L53" s="19">
        <v>150000</v>
      </c>
      <c r="M53" s="19">
        <v>0</v>
      </c>
      <c r="N53" s="19">
        <v>0</v>
      </c>
      <c r="O53" s="19">
        <v>0</v>
      </c>
      <c r="P53" s="19">
        <f>E53+J53</f>
        <v>11692000</v>
      </c>
    </row>
    <row r="54" spans="1:16" ht="38.25" x14ac:dyDescent="0.2">
      <c r="A54" s="17" t="s">
        <v>150</v>
      </c>
      <c r="B54" s="17" t="s">
        <v>152</v>
      </c>
      <c r="C54" s="18" t="s">
        <v>151</v>
      </c>
      <c r="D54" s="19" t="s">
        <v>153</v>
      </c>
      <c r="E54" s="19">
        <v>76769000</v>
      </c>
      <c r="F54" s="19">
        <v>76671000</v>
      </c>
      <c r="G54" s="19">
        <v>39544000</v>
      </c>
      <c r="H54" s="19">
        <v>20909000</v>
      </c>
      <c r="I54" s="19">
        <v>98000</v>
      </c>
      <c r="J54" s="19">
        <v>424128</v>
      </c>
      <c r="K54" s="19">
        <v>74128</v>
      </c>
      <c r="L54" s="19">
        <v>350000</v>
      </c>
      <c r="M54" s="19">
        <v>0</v>
      </c>
      <c r="N54" s="19">
        <v>0</v>
      </c>
      <c r="O54" s="19">
        <v>74128</v>
      </c>
      <c r="P54" s="19">
        <f>E54+J54</f>
        <v>77193128</v>
      </c>
    </row>
    <row r="55" spans="1:16" ht="38.25" x14ac:dyDescent="0.2">
      <c r="A55" s="17" t="s">
        <v>154</v>
      </c>
      <c r="B55" s="17" t="s">
        <v>155</v>
      </c>
      <c r="C55" s="18" t="s">
        <v>151</v>
      </c>
      <c r="D55" s="19" t="s">
        <v>156</v>
      </c>
      <c r="E55" s="19">
        <v>55587000</v>
      </c>
      <c r="F55" s="19">
        <v>55587000</v>
      </c>
      <c r="G55" s="19">
        <v>45561066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f>E55+J55</f>
        <v>55587000</v>
      </c>
    </row>
    <row r="56" spans="1:16" ht="38.25" x14ac:dyDescent="0.2">
      <c r="A56" s="17" t="s">
        <v>157</v>
      </c>
      <c r="B56" s="17" t="s">
        <v>51</v>
      </c>
      <c r="C56" s="18" t="s">
        <v>158</v>
      </c>
      <c r="D56" s="19" t="s">
        <v>159</v>
      </c>
      <c r="E56" s="19">
        <v>2635000</v>
      </c>
      <c r="F56" s="19">
        <v>2635000</v>
      </c>
      <c r="G56" s="19">
        <v>2100000</v>
      </c>
      <c r="H56" s="19">
        <v>4000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f>E56+J56</f>
        <v>2635000</v>
      </c>
    </row>
    <row r="57" spans="1:16" ht="25.5" x14ac:dyDescent="0.2">
      <c r="A57" s="17" t="s">
        <v>160</v>
      </c>
      <c r="B57" s="17" t="s">
        <v>161</v>
      </c>
      <c r="C57" s="18" t="s">
        <v>35</v>
      </c>
      <c r="D57" s="19" t="s">
        <v>162</v>
      </c>
      <c r="E57" s="19">
        <v>4584000</v>
      </c>
      <c r="F57" s="19">
        <v>4584000</v>
      </c>
      <c r="G57" s="19">
        <v>3150000</v>
      </c>
      <c r="H57" s="19">
        <v>277000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f>E57+J57</f>
        <v>4584000</v>
      </c>
    </row>
    <row r="58" spans="1:16" x14ac:dyDescent="0.2">
      <c r="A58" s="17" t="s">
        <v>163</v>
      </c>
      <c r="B58" s="17" t="s">
        <v>164</v>
      </c>
      <c r="C58" s="18" t="s">
        <v>35</v>
      </c>
      <c r="D58" s="19" t="s">
        <v>165</v>
      </c>
      <c r="E58" s="19">
        <v>19910</v>
      </c>
      <c r="F58" s="19">
        <v>19910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f>E58+J58</f>
        <v>19910</v>
      </c>
    </row>
    <row r="59" spans="1:16" ht="25.5" x14ac:dyDescent="0.2">
      <c r="A59" s="17" t="s">
        <v>166</v>
      </c>
      <c r="B59" s="17" t="s">
        <v>167</v>
      </c>
      <c r="C59" s="18" t="s">
        <v>35</v>
      </c>
      <c r="D59" s="19" t="s">
        <v>168</v>
      </c>
      <c r="E59" s="19">
        <v>222500</v>
      </c>
      <c r="F59" s="19">
        <v>222500</v>
      </c>
      <c r="G59" s="19">
        <v>150000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f>E59+J59</f>
        <v>222500</v>
      </c>
    </row>
    <row r="60" spans="1:16" ht="25.5" x14ac:dyDescent="0.2">
      <c r="A60" s="17" t="s">
        <v>169</v>
      </c>
      <c r="B60" s="17" t="s">
        <v>170</v>
      </c>
      <c r="C60" s="18" t="s">
        <v>35</v>
      </c>
      <c r="D60" s="19" t="s">
        <v>171</v>
      </c>
      <c r="E60" s="19">
        <v>1114800</v>
      </c>
      <c r="F60" s="19">
        <v>1114800</v>
      </c>
      <c r="G60" s="19">
        <v>913770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f>E60+J60</f>
        <v>1114800</v>
      </c>
    </row>
    <row r="61" spans="1:16" ht="76.5" x14ac:dyDescent="0.2">
      <c r="A61" s="17" t="s">
        <v>172</v>
      </c>
      <c r="B61" s="17" t="s">
        <v>173</v>
      </c>
      <c r="C61" s="18" t="s">
        <v>35</v>
      </c>
      <c r="D61" s="19" t="s">
        <v>174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770000</v>
      </c>
      <c r="K61" s="19">
        <v>770000</v>
      </c>
      <c r="L61" s="19">
        <v>0</v>
      </c>
      <c r="M61" s="19">
        <v>0</v>
      </c>
      <c r="N61" s="19">
        <v>0</v>
      </c>
      <c r="O61" s="19">
        <v>770000</v>
      </c>
      <c r="P61" s="19">
        <f>E61+J61</f>
        <v>770000</v>
      </c>
    </row>
    <row r="62" spans="1:16" ht="76.5" x14ac:dyDescent="0.2">
      <c r="A62" s="17" t="s">
        <v>175</v>
      </c>
      <c r="B62" s="17" t="s">
        <v>176</v>
      </c>
      <c r="C62" s="18" t="s">
        <v>35</v>
      </c>
      <c r="D62" s="19" t="s">
        <v>177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3022400</v>
      </c>
      <c r="K62" s="19">
        <v>3022400</v>
      </c>
      <c r="L62" s="19">
        <v>0</v>
      </c>
      <c r="M62" s="19">
        <v>0</v>
      </c>
      <c r="N62" s="19">
        <v>0</v>
      </c>
      <c r="O62" s="19">
        <v>3022400</v>
      </c>
      <c r="P62" s="19">
        <f>E62+J62</f>
        <v>3022400</v>
      </c>
    </row>
    <row r="63" spans="1:16" ht="76.5" x14ac:dyDescent="0.2">
      <c r="A63" s="17" t="s">
        <v>178</v>
      </c>
      <c r="B63" s="17" t="s">
        <v>36</v>
      </c>
      <c r="C63" s="18" t="s">
        <v>35</v>
      </c>
      <c r="D63" s="19" t="s">
        <v>37</v>
      </c>
      <c r="E63" s="19">
        <v>99856</v>
      </c>
      <c r="F63" s="19">
        <v>99856</v>
      </c>
      <c r="G63" s="19">
        <v>81849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f>E63+J63</f>
        <v>99856</v>
      </c>
    </row>
    <row r="64" spans="1:16" ht="114.75" x14ac:dyDescent="0.2">
      <c r="A64" s="17" t="s">
        <v>179</v>
      </c>
      <c r="B64" s="17" t="s">
        <v>180</v>
      </c>
      <c r="C64" s="18" t="s">
        <v>35</v>
      </c>
      <c r="D64" s="19" t="s">
        <v>181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260000</v>
      </c>
      <c r="K64" s="19">
        <v>260000</v>
      </c>
      <c r="L64" s="19">
        <v>0</v>
      </c>
      <c r="M64" s="19">
        <v>0</v>
      </c>
      <c r="N64" s="19">
        <v>0</v>
      </c>
      <c r="O64" s="19">
        <v>260000</v>
      </c>
      <c r="P64" s="19">
        <f>E64+J64</f>
        <v>260000</v>
      </c>
    </row>
    <row r="65" spans="1:16" ht="114.75" x14ac:dyDescent="0.2">
      <c r="A65" s="17" t="s">
        <v>182</v>
      </c>
      <c r="B65" s="17" t="s">
        <v>183</v>
      </c>
      <c r="C65" s="18" t="s">
        <v>35</v>
      </c>
      <c r="D65" s="19" t="s">
        <v>184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1040000</v>
      </c>
      <c r="K65" s="19">
        <v>1040000</v>
      </c>
      <c r="L65" s="19">
        <v>0</v>
      </c>
      <c r="M65" s="19">
        <v>0</v>
      </c>
      <c r="N65" s="19">
        <v>0</v>
      </c>
      <c r="O65" s="19">
        <v>1040000</v>
      </c>
      <c r="P65" s="19">
        <f>E65+J65</f>
        <v>1040000</v>
      </c>
    </row>
    <row r="66" spans="1:16" ht="76.5" x14ac:dyDescent="0.2">
      <c r="A66" s="17" t="s">
        <v>185</v>
      </c>
      <c r="B66" s="17" t="s">
        <v>186</v>
      </c>
      <c r="C66" s="18" t="s">
        <v>35</v>
      </c>
      <c r="D66" s="19" t="s">
        <v>187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21560.93</v>
      </c>
      <c r="K66" s="19">
        <v>0</v>
      </c>
      <c r="L66" s="19">
        <v>21560.93</v>
      </c>
      <c r="M66" s="19">
        <v>0</v>
      </c>
      <c r="N66" s="19">
        <v>0</v>
      </c>
      <c r="O66" s="19">
        <v>0</v>
      </c>
      <c r="P66" s="19">
        <f>E66+J66</f>
        <v>21560.93</v>
      </c>
    </row>
    <row r="67" spans="1:16" ht="51" x14ac:dyDescent="0.2">
      <c r="A67" s="17" t="s">
        <v>188</v>
      </c>
      <c r="B67" s="17" t="s">
        <v>189</v>
      </c>
      <c r="C67" s="18" t="s">
        <v>35</v>
      </c>
      <c r="D67" s="19" t="s">
        <v>190</v>
      </c>
      <c r="E67" s="19">
        <v>7560100</v>
      </c>
      <c r="F67" s="19">
        <v>7560100</v>
      </c>
      <c r="G67" s="19">
        <v>6196803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f>E67+J67</f>
        <v>7560100</v>
      </c>
    </row>
    <row r="68" spans="1:16" ht="63.75" x14ac:dyDescent="0.2">
      <c r="A68" s="17" t="s">
        <v>191</v>
      </c>
      <c r="B68" s="17" t="s">
        <v>192</v>
      </c>
      <c r="C68" s="18" t="s">
        <v>35</v>
      </c>
      <c r="D68" s="19" t="s">
        <v>193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490335.11</v>
      </c>
      <c r="K68" s="19">
        <v>0</v>
      </c>
      <c r="L68" s="19">
        <v>490335.11</v>
      </c>
      <c r="M68" s="19">
        <v>0</v>
      </c>
      <c r="N68" s="19">
        <v>0</v>
      </c>
      <c r="O68" s="19">
        <v>0</v>
      </c>
      <c r="P68" s="19">
        <f>E68+J68</f>
        <v>490335.11</v>
      </c>
    </row>
    <row r="69" spans="1:16" ht="38.25" x14ac:dyDescent="0.2">
      <c r="A69" s="17" t="s">
        <v>194</v>
      </c>
      <c r="B69" s="17" t="s">
        <v>195</v>
      </c>
      <c r="C69" s="18" t="s">
        <v>35</v>
      </c>
      <c r="D69" s="19" t="s">
        <v>196</v>
      </c>
      <c r="E69" s="19">
        <v>7371400</v>
      </c>
      <c r="F69" s="19">
        <v>7371400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f>E69+J69</f>
        <v>7371400</v>
      </c>
    </row>
    <row r="70" spans="1:16" ht="38.25" x14ac:dyDescent="0.2">
      <c r="A70" s="17" t="s">
        <v>197</v>
      </c>
      <c r="B70" s="17" t="s">
        <v>198</v>
      </c>
      <c r="C70" s="18" t="s">
        <v>87</v>
      </c>
      <c r="D70" s="19" t="s">
        <v>199</v>
      </c>
      <c r="E70" s="19">
        <v>1804000</v>
      </c>
      <c r="F70" s="19">
        <v>1804000</v>
      </c>
      <c r="G70" s="19">
        <v>1300000</v>
      </c>
      <c r="H70" s="19">
        <v>143000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f>E70+J70</f>
        <v>1804000</v>
      </c>
    </row>
    <row r="71" spans="1:16" ht="25.5" x14ac:dyDescent="0.2">
      <c r="A71" s="12" t="s">
        <v>200</v>
      </c>
      <c r="B71" s="13"/>
      <c r="C71" s="14"/>
      <c r="D71" s="15" t="s">
        <v>201</v>
      </c>
      <c r="E71" s="16">
        <v>24521600</v>
      </c>
      <c r="F71" s="16">
        <v>24381600</v>
      </c>
      <c r="G71" s="16">
        <v>15973600</v>
      </c>
      <c r="H71" s="16">
        <v>3231000</v>
      </c>
      <c r="I71" s="16">
        <v>140000</v>
      </c>
      <c r="J71" s="16">
        <v>405000</v>
      </c>
      <c r="K71" s="16">
        <v>0</v>
      </c>
      <c r="L71" s="16">
        <v>405000</v>
      </c>
      <c r="M71" s="16">
        <v>50000</v>
      </c>
      <c r="N71" s="16">
        <v>0</v>
      </c>
      <c r="O71" s="16">
        <v>0</v>
      </c>
      <c r="P71" s="16">
        <f>E71+J71</f>
        <v>24926600</v>
      </c>
    </row>
    <row r="72" spans="1:16" ht="25.5" x14ac:dyDescent="0.2">
      <c r="A72" s="12" t="s">
        <v>202</v>
      </c>
      <c r="B72" s="13"/>
      <c r="C72" s="14"/>
      <c r="D72" s="15" t="s">
        <v>201</v>
      </c>
      <c r="E72" s="16">
        <v>24521600</v>
      </c>
      <c r="F72" s="16">
        <v>24381600</v>
      </c>
      <c r="G72" s="16">
        <v>15973600</v>
      </c>
      <c r="H72" s="16">
        <v>3231000</v>
      </c>
      <c r="I72" s="16">
        <v>140000</v>
      </c>
      <c r="J72" s="16">
        <v>405000</v>
      </c>
      <c r="K72" s="16">
        <v>0</v>
      </c>
      <c r="L72" s="16">
        <v>405000</v>
      </c>
      <c r="M72" s="16">
        <v>50000</v>
      </c>
      <c r="N72" s="16">
        <v>0</v>
      </c>
      <c r="O72" s="16">
        <v>0</v>
      </c>
      <c r="P72" s="16">
        <f>E72+J72</f>
        <v>24926600</v>
      </c>
    </row>
    <row r="73" spans="1:16" ht="25.5" x14ac:dyDescent="0.2">
      <c r="A73" s="17" t="s">
        <v>203</v>
      </c>
      <c r="B73" s="17" t="s">
        <v>204</v>
      </c>
      <c r="C73" s="18" t="s">
        <v>158</v>
      </c>
      <c r="D73" s="19" t="s">
        <v>205</v>
      </c>
      <c r="E73" s="19">
        <v>8447000</v>
      </c>
      <c r="F73" s="19">
        <v>8447000</v>
      </c>
      <c r="G73" s="19">
        <v>6288000</v>
      </c>
      <c r="H73" s="19">
        <v>511000</v>
      </c>
      <c r="I73" s="19">
        <v>0</v>
      </c>
      <c r="J73" s="19">
        <v>200000</v>
      </c>
      <c r="K73" s="19">
        <v>0</v>
      </c>
      <c r="L73" s="19">
        <v>200000</v>
      </c>
      <c r="M73" s="19">
        <v>50000</v>
      </c>
      <c r="N73" s="19">
        <v>0</v>
      </c>
      <c r="O73" s="19">
        <v>0</v>
      </c>
      <c r="P73" s="19">
        <f>E73+J73</f>
        <v>8647000</v>
      </c>
    </row>
    <row r="74" spans="1:16" x14ac:dyDescent="0.2">
      <c r="A74" s="17" t="s">
        <v>206</v>
      </c>
      <c r="B74" s="17" t="s">
        <v>208</v>
      </c>
      <c r="C74" s="18" t="s">
        <v>207</v>
      </c>
      <c r="D74" s="19" t="s">
        <v>209</v>
      </c>
      <c r="E74" s="19">
        <v>3220700</v>
      </c>
      <c r="F74" s="19">
        <v>3170700</v>
      </c>
      <c r="G74" s="19">
        <v>2450000</v>
      </c>
      <c r="H74" s="19">
        <v>0</v>
      </c>
      <c r="I74" s="19">
        <v>50000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f>E74+J74</f>
        <v>3220700</v>
      </c>
    </row>
    <row r="75" spans="1:16" x14ac:dyDescent="0.2">
      <c r="A75" s="17" t="s">
        <v>210</v>
      </c>
      <c r="B75" s="17" t="s">
        <v>211</v>
      </c>
      <c r="C75" s="18" t="s">
        <v>207</v>
      </c>
      <c r="D75" s="19" t="s">
        <v>212</v>
      </c>
      <c r="E75" s="19">
        <v>1594500</v>
      </c>
      <c r="F75" s="19">
        <v>1594500</v>
      </c>
      <c r="G75" s="19">
        <v>1005000</v>
      </c>
      <c r="H75" s="19">
        <v>150000</v>
      </c>
      <c r="I75" s="19">
        <v>0</v>
      </c>
      <c r="J75" s="19">
        <v>5000</v>
      </c>
      <c r="K75" s="19">
        <v>0</v>
      </c>
      <c r="L75" s="19">
        <v>5000</v>
      </c>
      <c r="M75" s="19">
        <v>0</v>
      </c>
      <c r="N75" s="19">
        <v>0</v>
      </c>
      <c r="O75" s="19">
        <v>0</v>
      </c>
      <c r="P75" s="19">
        <f>E75+J75</f>
        <v>1599500</v>
      </c>
    </row>
    <row r="76" spans="1:16" ht="38.25" x14ac:dyDescent="0.2">
      <c r="A76" s="17" t="s">
        <v>213</v>
      </c>
      <c r="B76" s="17" t="s">
        <v>215</v>
      </c>
      <c r="C76" s="18" t="s">
        <v>214</v>
      </c>
      <c r="D76" s="19" t="s">
        <v>216</v>
      </c>
      <c r="E76" s="19">
        <v>10101500</v>
      </c>
      <c r="F76" s="19">
        <v>10101500</v>
      </c>
      <c r="G76" s="19">
        <v>5500000</v>
      </c>
      <c r="H76" s="19">
        <v>2570000</v>
      </c>
      <c r="I76" s="19">
        <v>0</v>
      </c>
      <c r="J76" s="19">
        <v>200000</v>
      </c>
      <c r="K76" s="19">
        <v>0</v>
      </c>
      <c r="L76" s="19">
        <v>200000</v>
      </c>
      <c r="M76" s="19">
        <v>0</v>
      </c>
      <c r="N76" s="19">
        <v>0</v>
      </c>
      <c r="O76" s="19">
        <v>0</v>
      </c>
      <c r="P76" s="19">
        <f>E76+J76</f>
        <v>10301500</v>
      </c>
    </row>
    <row r="77" spans="1:16" ht="25.5" x14ac:dyDescent="0.2">
      <c r="A77" s="17" t="s">
        <v>217</v>
      </c>
      <c r="B77" s="17" t="s">
        <v>218</v>
      </c>
      <c r="C77" s="18" t="s">
        <v>83</v>
      </c>
      <c r="D77" s="19" t="s">
        <v>219</v>
      </c>
      <c r="E77" s="19">
        <v>1045900</v>
      </c>
      <c r="F77" s="19">
        <v>955900</v>
      </c>
      <c r="G77" s="19">
        <v>730600</v>
      </c>
      <c r="H77" s="19">
        <v>0</v>
      </c>
      <c r="I77" s="19">
        <v>90000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f>E77+J77</f>
        <v>1045900</v>
      </c>
    </row>
    <row r="78" spans="1:16" x14ac:dyDescent="0.2">
      <c r="A78" s="17" t="s">
        <v>220</v>
      </c>
      <c r="B78" s="17" t="s">
        <v>84</v>
      </c>
      <c r="C78" s="18" t="s">
        <v>83</v>
      </c>
      <c r="D78" s="19" t="s">
        <v>85</v>
      </c>
      <c r="E78" s="19">
        <v>112000</v>
      </c>
      <c r="F78" s="19">
        <v>112000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f>E78+J78</f>
        <v>112000</v>
      </c>
    </row>
    <row r="79" spans="1:16" x14ac:dyDescent="0.2">
      <c r="A79" s="12" t="s">
        <v>221</v>
      </c>
      <c r="B79" s="13"/>
      <c r="C79" s="14"/>
      <c r="D79" s="15" t="s">
        <v>222</v>
      </c>
      <c r="E79" s="16">
        <v>12925200</v>
      </c>
      <c r="F79" s="16">
        <v>8141200</v>
      </c>
      <c r="G79" s="16">
        <v>2094000</v>
      </c>
      <c r="H79" s="16">
        <v>17000</v>
      </c>
      <c r="I79" s="16">
        <v>4774000</v>
      </c>
      <c r="J79" s="16">
        <v>1178350</v>
      </c>
      <c r="K79" s="16">
        <v>1178350</v>
      </c>
      <c r="L79" s="16">
        <v>0</v>
      </c>
      <c r="M79" s="16">
        <v>0</v>
      </c>
      <c r="N79" s="16">
        <v>0</v>
      </c>
      <c r="O79" s="16">
        <v>1178350</v>
      </c>
      <c r="P79" s="16">
        <f>E79+J79</f>
        <v>14103550</v>
      </c>
    </row>
    <row r="80" spans="1:16" x14ac:dyDescent="0.2">
      <c r="A80" s="12" t="s">
        <v>223</v>
      </c>
      <c r="B80" s="13"/>
      <c r="C80" s="14"/>
      <c r="D80" s="15" t="s">
        <v>224</v>
      </c>
      <c r="E80" s="16">
        <v>12925200</v>
      </c>
      <c r="F80" s="16">
        <v>8141200</v>
      </c>
      <c r="G80" s="16">
        <v>2094000</v>
      </c>
      <c r="H80" s="16">
        <v>17000</v>
      </c>
      <c r="I80" s="16">
        <v>4774000</v>
      </c>
      <c r="J80" s="16">
        <v>1178350</v>
      </c>
      <c r="K80" s="16">
        <v>1178350</v>
      </c>
      <c r="L80" s="16">
        <v>0</v>
      </c>
      <c r="M80" s="16">
        <v>0</v>
      </c>
      <c r="N80" s="16">
        <v>0</v>
      </c>
      <c r="O80" s="16">
        <v>1178350</v>
      </c>
      <c r="P80" s="16">
        <f>E80+J80</f>
        <v>14103550</v>
      </c>
    </row>
    <row r="81" spans="1:16" ht="38.25" x14ac:dyDescent="0.2">
      <c r="A81" s="17" t="s">
        <v>225</v>
      </c>
      <c r="B81" s="17" t="s">
        <v>226</v>
      </c>
      <c r="C81" s="18" t="s">
        <v>23</v>
      </c>
      <c r="D81" s="19" t="s">
        <v>227</v>
      </c>
      <c r="E81" s="19">
        <v>2728200</v>
      </c>
      <c r="F81" s="19">
        <v>2728200</v>
      </c>
      <c r="G81" s="19">
        <v>2094000</v>
      </c>
      <c r="H81" s="19">
        <v>17000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f>E81+J81</f>
        <v>2728200</v>
      </c>
    </row>
    <row r="82" spans="1:16" ht="25.5" x14ac:dyDescent="0.2">
      <c r="A82" s="17" t="s">
        <v>228</v>
      </c>
      <c r="B82" s="17" t="s">
        <v>229</v>
      </c>
      <c r="C82" s="18" t="s">
        <v>28</v>
      </c>
      <c r="D82" s="19" t="s">
        <v>230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f>E82+J82</f>
        <v>0</v>
      </c>
    </row>
    <row r="83" spans="1:16" x14ac:dyDescent="0.2">
      <c r="A83" s="17" t="s">
        <v>231</v>
      </c>
      <c r="B83" s="17" t="s">
        <v>232</v>
      </c>
      <c r="C83" s="18" t="s">
        <v>27</v>
      </c>
      <c r="D83" s="19" t="s">
        <v>233</v>
      </c>
      <c r="E83" s="19">
        <v>10000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f>E83+J83</f>
        <v>10000</v>
      </c>
    </row>
    <row r="84" spans="1:16" x14ac:dyDescent="0.2">
      <c r="A84" s="17" t="s">
        <v>234</v>
      </c>
      <c r="B84" s="17" t="s">
        <v>235</v>
      </c>
      <c r="C84" s="18" t="s">
        <v>28</v>
      </c>
      <c r="D84" s="19" t="s">
        <v>236</v>
      </c>
      <c r="E84" s="19">
        <v>2427000</v>
      </c>
      <c r="F84" s="19">
        <v>2427000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f>E84+J84</f>
        <v>2427000</v>
      </c>
    </row>
    <row r="85" spans="1:16" ht="38.25" x14ac:dyDescent="0.2">
      <c r="A85" s="17" t="s">
        <v>237</v>
      </c>
      <c r="B85" s="17" t="s">
        <v>238</v>
      </c>
      <c r="C85" s="18" t="s">
        <v>28</v>
      </c>
      <c r="D85" s="19" t="s">
        <v>239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1178350</v>
      </c>
      <c r="K85" s="19">
        <v>1178350</v>
      </c>
      <c r="L85" s="19">
        <v>0</v>
      </c>
      <c r="M85" s="19">
        <v>0</v>
      </c>
      <c r="N85" s="19">
        <v>0</v>
      </c>
      <c r="O85" s="19">
        <v>1178350</v>
      </c>
      <c r="P85" s="19">
        <f>E85+J85</f>
        <v>1178350</v>
      </c>
    </row>
    <row r="86" spans="1:16" x14ac:dyDescent="0.2">
      <c r="A86" s="17" t="s">
        <v>240</v>
      </c>
      <c r="B86" s="17" t="s">
        <v>241</v>
      </c>
      <c r="C86" s="18" t="s">
        <v>28</v>
      </c>
      <c r="D86" s="19" t="s">
        <v>242</v>
      </c>
      <c r="E86" s="19">
        <v>1000000</v>
      </c>
      <c r="F86" s="19">
        <v>0</v>
      </c>
      <c r="G86" s="19">
        <v>0</v>
      </c>
      <c r="H86" s="19">
        <v>0</v>
      </c>
      <c r="I86" s="19">
        <v>1000000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f>E86+J86</f>
        <v>1000000</v>
      </c>
    </row>
    <row r="87" spans="1:16" ht="38.25" x14ac:dyDescent="0.2">
      <c r="A87" s="17" t="s">
        <v>243</v>
      </c>
      <c r="B87" s="17" t="s">
        <v>244</v>
      </c>
      <c r="C87" s="18" t="s">
        <v>28</v>
      </c>
      <c r="D87" s="19" t="s">
        <v>245</v>
      </c>
      <c r="E87" s="19">
        <v>6760000</v>
      </c>
      <c r="F87" s="19">
        <v>2986000</v>
      </c>
      <c r="G87" s="19">
        <v>0</v>
      </c>
      <c r="H87" s="19">
        <v>0</v>
      </c>
      <c r="I87" s="19">
        <v>3774000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f>E87+J87</f>
        <v>6760000</v>
      </c>
    </row>
    <row r="88" spans="1:16" x14ac:dyDescent="0.2">
      <c r="A88" s="13" t="s">
        <v>246</v>
      </c>
      <c r="B88" s="12" t="s">
        <v>246</v>
      </c>
      <c r="C88" s="14" t="s">
        <v>246</v>
      </c>
      <c r="D88" s="15" t="s">
        <v>247</v>
      </c>
      <c r="E88" s="16">
        <v>386814404</v>
      </c>
      <c r="F88" s="16">
        <v>324303388</v>
      </c>
      <c r="G88" s="16">
        <v>186675907</v>
      </c>
      <c r="H88" s="16">
        <v>29732000</v>
      </c>
      <c r="I88" s="16">
        <v>62501016</v>
      </c>
      <c r="J88" s="16">
        <v>18981534.039999999</v>
      </c>
      <c r="K88" s="16">
        <v>16580438</v>
      </c>
      <c r="L88" s="16">
        <v>2401096.04</v>
      </c>
      <c r="M88" s="16">
        <v>50000</v>
      </c>
      <c r="N88" s="16">
        <v>0</v>
      </c>
      <c r="O88" s="16">
        <v>16580438</v>
      </c>
      <c r="P88" s="16">
        <f>E88+J88</f>
        <v>405795938.04000002</v>
      </c>
    </row>
    <row r="90" spans="1:16" ht="15.75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6" ht="15.75" x14ac:dyDescent="0.25">
      <c r="A91" s="20"/>
      <c r="B91" s="21" t="s">
        <v>248</v>
      </c>
      <c r="C91" s="20"/>
      <c r="D91" s="20"/>
      <c r="E91" s="20"/>
      <c r="F91" s="20"/>
      <c r="G91" s="20"/>
      <c r="H91" s="20"/>
      <c r="I91" s="21" t="s">
        <v>249</v>
      </c>
      <c r="J91" s="20"/>
    </row>
    <row r="92" spans="1:16" ht="15.75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6" ht="15.75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</row>
  </sheetData>
  <mergeCells count="23">
    <mergeCell ref="O12:O14"/>
    <mergeCell ref="P11:P14"/>
    <mergeCell ref="M4:O5"/>
    <mergeCell ref="G13:G14"/>
    <mergeCell ref="H13:H14"/>
    <mergeCell ref="I12:I14"/>
    <mergeCell ref="J11:O11"/>
    <mergeCell ref="J12:J14"/>
    <mergeCell ref="K12:K14"/>
    <mergeCell ref="L12:L14"/>
    <mergeCell ref="M12:N12"/>
    <mergeCell ref="M13:M14"/>
    <mergeCell ref="N13:N14"/>
    <mergeCell ref="A7:P7"/>
    <mergeCell ref="A8:P8"/>
    <mergeCell ref="A11:A14"/>
    <mergeCell ref="B11:B14"/>
    <mergeCell ref="C11:C14"/>
    <mergeCell ref="D11:D14"/>
    <mergeCell ref="E11:I11"/>
    <mergeCell ref="E12:E14"/>
    <mergeCell ref="F12:F14"/>
    <mergeCell ref="G12:H12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2026-07-07T17:45:33Z</cp:lastPrinted>
  <dcterms:created xsi:type="dcterms:W3CDTF">2026-07-07T17:31:46Z</dcterms:created>
  <dcterms:modified xsi:type="dcterms:W3CDTF">2026-07-07T17:46:58Z</dcterms:modified>
</cp:coreProperties>
</file>